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ведомость'!$13:$13</definedName>
  </definedNames>
  <calcPr calcId="145621" calcMode="autoNoTable" fullCalcOnLoad="1" calcOnSave="0"/>
</workbook>
</file>

<file path=xl/calcChain.xml><?xml version="1.0" encoding="utf-8"?>
<calcChain xmlns="http://schemas.openxmlformats.org/spreadsheetml/2006/main">
  <c r="I28" i="1" l="1"/>
  <c r="I29" i="1"/>
  <c r="I27" i="1"/>
  <c r="H29" i="1"/>
  <c r="H28" i="1"/>
  <c r="H27" i="1"/>
</calcChain>
</file>

<file path=xl/sharedStrings.xml><?xml version="1.0" encoding="utf-8"?>
<sst xmlns="http://schemas.openxmlformats.org/spreadsheetml/2006/main" count="77" uniqueCount="55">
  <si>
    <t>Наименование</t>
  </si>
  <si>
    <t>Ед. изм.</t>
  </si>
  <si>
    <t>Общее кол-во</t>
  </si>
  <si>
    <t>Цена</t>
  </si>
  <si>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</si>
  <si>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</si>
  <si>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</si>
  <si>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</si>
  <si>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 xml:space="preserve">ВЕДОМОСТЬ РЕСУРСОВ </t>
  </si>
  <si>
    <t>Стоимость, руб. в базисных ценах</t>
  </si>
  <si>
    <t>Стоимость, руб. в текущих ценах</t>
  </si>
  <si>
    <t>Всего</t>
  </si>
  <si>
    <t>К-т удор.</t>
  </si>
  <si>
    <t>Обосно-
вание</t>
  </si>
  <si>
    <t>Ресурсы подрядчика</t>
  </si>
  <si>
    <t xml:space="preserve">          Материалы</t>
  </si>
  <si>
    <t>101-0782</t>
  </si>
  <si>
    <t>Поковки из квадратных заготовок, масса 1,8 кг</t>
  </si>
  <si>
    <t>т</t>
  </si>
  <si>
    <t>101-1556</t>
  </si>
  <si>
    <t>Битумы нефтяные дорожные марки БНД-60/90, БНД 90/130</t>
  </si>
  <si>
    <t>101-1668</t>
  </si>
  <si>
    <t>Рогожа</t>
  </si>
  <si>
    <t>м2</t>
  </si>
  <si>
    <t>101-1805</t>
  </si>
  <si>
    <t>Гвозди строительные</t>
  </si>
  <si>
    <t>102-0025</t>
  </si>
  <si>
    <t>Бруски обрезные хвойных пород длиной 4-6,5 м, шириной 75-150 мм, толщиной 40-75 мм, III сорта</t>
  </si>
  <si>
    <t>м3</t>
  </si>
  <si>
    <t>102-0038</t>
  </si>
  <si>
    <t>Брусья необрезные хвойных пород длиной 4-6,5 м, все ширины, толщиной 100, 125 мм, IV сорта</t>
  </si>
  <si>
    <t>401-0006</t>
  </si>
  <si>
    <t>Бетон тяжелый, класс В15 (М200)</t>
  </si>
  <si>
    <t>402-0004</t>
  </si>
  <si>
    <t>Раствор готовый кладочный цементный марки 100</t>
  </si>
  <si>
    <t>411-0001</t>
  </si>
  <si>
    <t>Вода</t>
  </si>
  <si>
    <t>Прайс</t>
  </si>
  <si>
    <r>
      <t>55,16</t>
    </r>
    <r>
      <rPr>
        <i/>
        <sz val="8"/>
        <rFont val="Arial"/>
        <family val="2"/>
        <charset val="204"/>
      </rPr>
      <t xml:space="preserve">
374,87/1,18/6,48*1,02*1,103</t>
    </r>
  </si>
  <si>
    <t>Щебень из доменного шлака фр. 0-10мм       6,95*1,26</t>
  </si>
  <si>
    <t>Щебень из доменного шлака фр. 0-10мм    1,93*1,2</t>
  </si>
  <si>
    <t>Прайс "Авангард"</t>
  </si>
  <si>
    <t>Поребрики  П-1У (длина 4,1м объем бетона на 1 м-0,0525 (10907/1,18/6,48*1,02*1,103) V=0,0525*43</t>
  </si>
  <si>
    <r>
      <t>1604,81</t>
    </r>
    <r>
      <rPr>
        <i/>
        <sz val="8"/>
        <rFont val="Arial"/>
        <family val="2"/>
        <charset val="204"/>
      </rPr>
      <t xml:space="preserve">
10907/1,18/6,48*1,02*1,103</t>
    </r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</si>
  <si>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</si>
  <si>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 (96,6*139+95,8*139)/1000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</si>
  <si>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Б( 12,1*139)*2=3,36</t>
  </si>
  <si>
    <t>Итого "Материалы"</t>
  </si>
  <si>
    <t>Итого "Ресурсы подрядчика"</t>
  </si>
  <si>
    <t>Неучтенные ресурсы</t>
  </si>
  <si>
    <t>Кап ремонты</t>
  </si>
  <si>
    <t>по состоянию на 1 квартал 2018 год</t>
  </si>
  <si>
    <t>благоустройство придомовой территории ул. Грдины,д. № 3(основной перечень)</t>
  </si>
  <si>
    <t>Составил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</si>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</sst>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right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wrapText="1"/>
    </xf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wrapText="1"/>
    </xf>
    <xf numFmtId="0" fontId="7" fillId="0" borderId="3" xfId="0" applyFont="1" applyBorder="1" applyAlignment="1">
      <alignment horizontal="right" vertical="top"/>
    </xf>
    <xf numFmtId="2" fontId="2" fillId="0" borderId="3" xfId="0" applyNumberFormat="1" applyFont="1" applyBorder="1" applyAlignment="1">
      <alignment horizontal="right" vertical="top"/>
    </xf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2" fillId="0" borderId="0" xfId="0" applyFont="1" applyAlignment="1">
      <alignment horizontal="left" wrapText="1"/>
    </xf>
    <xf numFmtId="2" fontId="2" fillId="0" borderId="3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40"/>
  <sheetViews>
    <sheetView showGridLines="0" tabSelected="1" zoomScaleNormal="100" zoomScaleSheetLayoutView="75" workbookViewId="0">
      <selection activeCell="F42" sqref="F42"/>
    </sheetView>
  </sheetViews>
  <sheetFormatPr defaultRowHeight="12.75" x14ac:dyDescent="0.2"/>
  <cols>
    <col min="1" max="1" width="3.42578125" style="7" customWidth="1"/>
    <col min="2" max="2" width="9.7109375" style="2" customWidth="1"/>
    <col min="3" max="3" width="21.42578125" style="3" customWidth="1"/>
    <col min="4" max="4" width="6" style="4" customWidth="1"/>
    <col min="5" max="5" width="7.28515625" style="5" customWidth="1"/>
    <col min="6" max="6" width="16.140625" style="5" customWidth="1"/>
    <col min="7" max="7" width="15.28515625" style="6" customWidth="1"/>
    <col min="8" max="8" width="17" style="5" customWidth="1"/>
    <col min="9" max="9" width="14.5703125" style="6" customWidth="1"/>
    <col min="10" max="10" width="14.5703125" style="5" customWidth="1"/>
    <col min="11" max="16384" width="9.140625" style="7"/>
  </cols>
  <sheetData>
    <row r="1" spans="1:10" x14ac:dyDescent="0.2">
      <c r="A1" s="37"/>
      <c r="B1" s="36"/>
      <c r="C1" s="36"/>
      <c r="D1" s="36"/>
      <c r="E1" s="36"/>
      <c r="F1" s="36"/>
      <c r="G1" s="36"/>
      <c r="H1" s="36"/>
    </row>
    <row r="2" spans="1:10" ht="14.25" x14ac:dyDescent="0.2">
      <c r="A2" s="36"/>
      <c r="B2" s="40"/>
      <c r="C2" s="41"/>
      <c r="D2" s="41" t="s">
        <v>50</v>
      </c>
      <c r="E2" s="42"/>
      <c r="F2" s="41"/>
      <c r="G2" s="36"/>
      <c r="H2" s="36"/>
    </row>
    <row r="3" spans="1:10" s="9" customFormat="1" ht="13.5" customHeight="1" x14ac:dyDescent="0.2">
      <c r="A3" s="43"/>
      <c r="B3" s="40"/>
      <c r="C3" s="43"/>
      <c r="D3" s="44" t="s">
        <v>4</v>
      </c>
      <c r="E3" s="43"/>
      <c r="F3" s="43"/>
      <c r="G3" s="39"/>
      <c r="H3" s="43"/>
      <c r="I3" s="6"/>
    </row>
    <row r="4" spans="1:10" x14ac:dyDescent="0.2">
      <c r="A4" s="36"/>
      <c r="B4" s="40"/>
      <c r="C4" s="36"/>
      <c r="D4" s="45"/>
      <c r="E4" s="36"/>
      <c r="F4" s="36"/>
      <c r="G4" s="36"/>
      <c r="H4" s="36"/>
    </row>
    <row r="5" spans="1:10" ht="15.75" x14ac:dyDescent="0.2">
      <c r="A5" s="36"/>
      <c r="B5" s="40"/>
      <c r="C5" s="36"/>
      <c r="D5" s="46" t="s">
        <v>8</v>
      </c>
      <c r="E5" s="36"/>
      <c r="F5" s="36"/>
      <c r="G5" s="36"/>
      <c r="H5" s="36"/>
    </row>
    <row r="6" spans="1:10" ht="14.25" x14ac:dyDescent="0.2">
      <c r="A6" s="36"/>
      <c r="B6" s="40"/>
      <c r="C6" s="36"/>
      <c r="D6" s="47" t="s">
        <v>51</v>
      </c>
      <c r="E6" s="36"/>
      <c r="F6" s="36"/>
      <c r="G6" s="36"/>
      <c r="H6" s="36"/>
    </row>
    <row r="7" spans="1:10" x14ac:dyDescent="0.2">
      <c r="A7" s="51"/>
      <c r="B7" s="40"/>
      <c r="C7" s="36"/>
      <c r="D7" s="48"/>
      <c r="E7" s="36"/>
      <c r="F7" s="36"/>
      <c r="G7" s="36"/>
      <c r="H7" s="36"/>
    </row>
    <row r="8" spans="1:10" ht="14.25" x14ac:dyDescent="0.2">
      <c r="A8" s="36"/>
      <c r="B8" s="49" t="s">
        <v>5</v>
      </c>
      <c r="C8" s="41" t="s">
        <v>52</v>
      </c>
      <c r="D8" s="38"/>
      <c r="E8" s="50"/>
      <c r="F8" s="50"/>
      <c r="G8" s="36"/>
      <c r="H8" s="36"/>
    </row>
    <row r="9" spans="1:10" ht="14.25" x14ac:dyDescent="0.2">
      <c r="B9" s="8"/>
      <c r="D9" s="10" t="s">
        <v>6</v>
      </c>
    </row>
    <row r="10" spans="1:10" ht="14.25" x14ac:dyDescent="0.2">
      <c r="B10" s="8"/>
      <c r="C10" s="11"/>
      <c r="E10" s="12"/>
      <c r="J10" s="12"/>
    </row>
    <row r="11" spans="1:10" ht="15.75" customHeight="1" x14ac:dyDescent="0.2">
      <c r="A11" s="18" t="s">
        <v>7</v>
      </c>
      <c r="B11" s="20" t="s">
        <v>13</v>
      </c>
      <c r="C11" s="18" t="s">
        <v>0</v>
      </c>
      <c r="D11" s="18" t="s">
        <v>1</v>
      </c>
      <c r="E11" s="14" t="s">
        <v>2</v>
      </c>
      <c r="F11" s="16" t="s">
        <v>9</v>
      </c>
      <c r="G11" s="17"/>
      <c r="H11" s="16" t="s">
        <v>10</v>
      </c>
      <c r="I11" s="17"/>
      <c r="J11" s="14" t="s">
        <v>12</v>
      </c>
    </row>
    <row r="12" spans="1:10" ht="48" customHeight="1" x14ac:dyDescent="0.2">
      <c r="A12" s="19"/>
      <c r="B12" s="21"/>
      <c r="C12" s="15"/>
      <c r="D12" s="15"/>
      <c r="E12" s="15"/>
      <c r="F12" s="13" t="s">
        <v>3</v>
      </c>
      <c r="G12" s="13" t="s">
        <v>11</v>
      </c>
      <c r="H12" s="13" t="s">
        <v>3</v>
      </c>
      <c r="I12" s="13" t="s">
        <v>11</v>
      </c>
      <c r="J12" s="15"/>
    </row>
    <row r="13" spans="1:10" ht="15.75" customHeight="1" x14ac:dyDescent="0.2">
      <c r="A13" s="24">
        <v>1</v>
      </c>
      <c r="B13" s="25">
        <v>2</v>
      </c>
      <c r="C13" s="24">
        <v>3</v>
      </c>
      <c r="D13" s="24">
        <v>4</v>
      </c>
      <c r="E13" s="24">
        <v>5</v>
      </c>
      <c r="F13" s="24">
        <v>6</v>
      </c>
      <c r="G13" s="24">
        <v>9</v>
      </c>
      <c r="H13" s="24">
        <v>10</v>
      </c>
      <c r="I13" s="24">
        <v>13</v>
      </c>
      <c r="J13" s="24">
        <v>14</v>
      </c>
    </row>
    <row r="14" spans="1:10" ht="12.75" customHeight="1" x14ac:dyDescent="0.2">
      <c r="A14" s="26" t="s">
        <v>14</v>
      </c>
      <c r="B14" s="27"/>
      <c r="C14" s="27"/>
      <c r="D14" s="27"/>
      <c r="E14" s="27"/>
      <c r="F14" s="27"/>
      <c r="G14" s="27"/>
      <c r="H14" s="27"/>
      <c r="I14" s="27"/>
      <c r="J14" s="27"/>
    </row>
    <row r="15" spans="1:10" ht="12.75" customHeight="1" x14ac:dyDescent="0.2">
      <c r="A15" s="26" t="s">
        <v>15</v>
      </c>
      <c r="B15" s="27"/>
      <c r="C15" s="27"/>
      <c r="D15" s="27"/>
      <c r="E15" s="27"/>
      <c r="F15" s="27"/>
      <c r="G15" s="27"/>
      <c r="H15" s="27"/>
      <c r="I15" s="27"/>
      <c r="J15" s="27"/>
    </row>
    <row r="16" spans="1:10" ht="25.5" x14ac:dyDescent="0.2">
      <c r="A16" s="28">
        <v>1</v>
      </c>
      <c r="B16" s="29" t="s">
        <v>16</v>
      </c>
      <c r="C16" s="30" t="s">
        <v>17</v>
      </c>
      <c r="D16" s="13" t="s">
        <v>18</v>
      </c>
      <c r="E16" s="31">
        <v>1.8E-3</v>
      </c>
      <c r="F16" s="31">
        <v>5610.29</v>
      </c>
      <c r="G16" s="31">
        <v>10.1</v>
      </c>
      <c r="H16" s="31">
        <v>40938.18</v>
      </c>
      <c r="I16" s="31">
        <v>73.680000000000007</v>
      </c>
      <c r="J16" s="31">
        <v>7.2969799999999996</v>
      </c>
    </row>
    <row r="17" spans="1:10" ht="38.25" x14ac:dyDescent="0.2">
      <c r="A17" s="28">
        <v>2</v>
      </c>
      <c r="B17" s="29" t="s">
        <v>19</v>
      </c>
      <c r="C17" s="30" t="s">
        <v>20</v>
      </c>
      <c r="D17" s="13" t="s">
        <v>18</v>
      </c>
      <c r="E17" s="31">
        <v>7.4200000000000002E-2</v>
      </c>
      <c r="F17" s="31">
        <v>1876.4</v>
      </c>
      <c r="G17" s="31">
        <v>139.22</v>
      </c>
      <c r="H17" s="31">
        <v>20464.73</v>
      </c>
      <c r="I17" s="31">
        <v>1518.48</v>
      </c>
      <c r="J17" s="31">
        <v>10.90638</v>
      </c>
    </row>
    <row r="18" spans="1:10" x14ac:dyDescent="0.2">
      <c r="A18" s="28">
        <v>3</v>
      </c>
      <c r="B18" s="29" t="s">
        <v>21</v>
      </c>
      <c r="C18" s="30" t="s">
        <v>22</v>
      </c>
      <c r="D18" s="13" t="s">
        <v>23</v>
      </c>
      <c r="E18" s="31">
        <v>-5.375</v>
      </c>
      <c r="F18" s="31">
        <v>9.65</v>
      </c>
      <c r="G18" s="31">
        <v>-51.87</v>
      </c>
      <c r="H18" s="31">
        <v>57.79</v>
      </c>
      <c r="I18" s="31">
        <v>-310.62</v>
      </c>
      <c r="J18" s="31">
        <v>5.9889999999999999</v>
      </c>
    </row>
    <row r="19" spans="1:10" x14ac:dyDescent="0.2">
      <c r="A19" s="28">
        <v>4</v>
      </c>
      <c r="B19" s="29" t="s">
        <v>24</v>
      </c>
      <c r="C19" s="30" t="s">
        <v>25</v>
      </c>
      <c r="D19" s="13" t="s">
        <v>18</v>
      </c>
      <c r="E19" s="31">
        <v>4.0000000000000002E-4</v>
      </c>
      <c r="F19" s="31">
        <v>10557.18</v>
      </c>
      <c r="G19" s="31">
        <v>4.22</v>
      </c>
      <c r="H19" s="31">
        <v>55176.18</v>
      </c>
      <c r="I19" s="31">
        <v>22.07</v>
      </c>
      <c r="J19" s="31">
        <v>5.2264099999999996</v>
      </c>
    </row>
    <row r="20" spans="1:10" x14ac:dyDescent="0.2">
      <c r="A20" s="28">
        <v>5</v>
      </c>
      <c r="B20" s="29" t="s">
        <v>24</v>
      </c>
      <c r="C20" s="30" t="s">
        <v>25</v>
      </c>
      <c r="D20" s="13" t="s">
        <v>18</v>
      </c>
      <c r="E20" s="31">
        <v>-1.5E-3</v>
      </c>
      <c r="F20" s="31">
        <v>10557.18</v>
      </c>
      <c r="G20" s="31">
        <v>-15.84</v>
      </c>
      <c r="H20" s="31">
        <v>55176.18</v>
      </c>
      <c r="I20" s="31">
        <v>-82.76</v>
      </c>
      <c r="J20" s="31">
        <v>5.2264099999999996</v>
      </c>
    </row>
    <row r="21" spans="1:10" ht="63.75" x14ac:dyDescent="0.2">
      <c r="A21" s="28">
        <v>6</v>
      </c>
      <c r="B21" s="29" t="s">
        <v>26</v>
      </c>
      <c r="C21" s="30" t="s">
        <v>27</v>
      </c>
      <c r="D21" s="13" t="s">
        <v>28</v>
      </c>
      <c r="E21" s="31">
        <v>4.1799999999999997E-2</v>
      </c>
      <c r="F21" s="31">
        <v>1134.4100000000001</v>
      </c>
      <c r="G21" s="31">
        <v>47.42</v>
      </c>
      <c r="H21" s="31">
        <v>5535.01</v>
      </c>
      <c r="I21" s="31">
        <v>231.36</v>
      </c>
      <c r="J21" s="31">
        <v>4.8792</v>
      </c>
    </row>
    <row r="22" spans="1:10" ht="63.75" x14ac:dyDescent="0.2">
      <c r="A22" s="28">
        <v>7</v>
      </c>
      <c r="B22" s="29" t="s">
        <v>29</v>
      </c>
      <c r="C22" s="30" t="s">
        <v>30</v>
      </c>
      <c r="D22" s="13" t="s">
        <v>28</v>
      </c>
      <c r="E22" s="31">
        <v>7.3099999999999998E-2</v>
      </c>
      <c r="F22" s="31">
        <v>705.14</v>
      </c>
      <c r="G22" s="31">
        <v>51.55</v>
      </c>
      <c r="H22" s="31">
        <v>3602.9</v>
      </c>
      <c r="I22" s="31">
        <v>263.37</v>
      </c>
      <c r="J22" s="31">
        <v>5.1094799999999996</v>
      </c>
    </row>
    <row r="23" spans="1:10" ht="63.75" x14ac:dyDescent="0.2">
      <c r="A23" s="28">
        <v>8</v>
      </c>
      <c r="B23" s="29" t="s">
        <v>29</v>
      </c>
      <c r="C23" s="30" t="s">
        <v>30</v>
      </c>
      <c r="D23" s="13" t="s">
        <v>28</v>
      </c>
      <c r="E23" s="31">
        <v>-0.2482</v>
      </c>
      <c r="F23" s="31">
        <v>705.14</v>
      </c>
      <c r="G23" s="31">
        <v>-175.02</v>
      </c>
      <c r="H23" s="31">
        <v>3602.9</v>
      </c>
      <c r="I23" s="31">
        <v>-894.24</v>
      </c>
      <c r="J23" s="31">
        <v>5.1094799999999996</v>
      </c>
    </row>
    <row r="24" spans="1:10" ht="25.5" x14ac:dyDescent="0.2">
      <c r="A24" s="28">
        <v>9</v>
      </c>
      <c r="B24" s="29" t="s">
        <v>31</v>
      </c>
      <c r="C24" s="30" t="s">
        <v>32</v>
      </c>
      <c r="D24" s="13" t="s">
        <v>28</v>
      </c>
      <c r="E24" s="31"/>
      <c r="F24" s="31">
        <v>594.11</v>
      </c>
      <c r="G24" s="32"/>
      <c r="H24" s="31">
        <v>4273.91</v>
      </c>
      <c r="I24" s="32"/>
      <c r="J24" s="31">
        <v>7.1938000000000004</v>
      </c>
    </row>
    <row r="25" spans="1:10" ht="38.25" x14ac:dyDescent="0.2">
      <c r="A25" s="28">
        <v>10</v>
      </c>
      <c r="B25" s="29" t="s">
        <v>33</v>
      </c>
      <c r="C25" s="30" t="s">
        <v>34</v>
      </c>
      <c r="D25" s="13" t="s">
        <v>28</v>
      </c>
      <c r="E25" s="31">
        <v>2.58E-2</v>
      </c>
      <c r="F25" s="31">
        <v>696.05</v>
      </c>
      <c r="G25" s="31">
        <v>17.96</v>
      </c>
      <c r="H25" s="31">
        <v>4281</v>
      </c>
      <c r="I25" s="31">
        <v>110.45</v>
      </c>
      <c r="J25" s="31">
        <v>6.1504200000000004</v>
      </c>
    </row>
    <row r="26" spans="1:10" x14ac:dyDescent="0.2">
      <c r="A26" s="28">
        <v>11</v>
      </c>
      <c r="B26" s="29" t="s">
        <v>35</v>
      </c>
      <c r="C26" s="30" t="s">
        <v>36</v>
      </c>
      <c r="D26" s="13" t="s">
        <v>28</v>
      </c>
      <c r="E26" s="31">
        <v>1.32</v>
      </c>
      <c r="F26" s="31">
        <v>1.98</v>
      </c>
      <c r="G26" s="31">
        <v>2.61</v>
      </c>
      <c r="H26" s="31">
        <v>27.92</v>
      </c>
      <c r="I26" s="31">
        <v>36.86</v>
      </c>
      <c r="J26" s="31">
        <v>14.101000000000001</v>
      </c>
    </row>
    <row r="27" spans="1:10" ht="38.25" x14ac:dyDescent="0.2">
      <c r="A27" s="28">
        <v>13</v>
      </c>
      <c r="B27" s="29" t="s">
        <v>37</v>
      </c>
      <c r="C27" s="30" t="s">
        <v>39</v>
      </c>
      <c r="D27" s="13" t="s">
        <v>28</v>
      </c>
      <c r="E27" s="31">
        <v>8.7569999999999997</v>
      </c>
      <c r="F27" s="32" t="s">
        <v>38</v>
      </c>
      <c r="G27" s="31">
        <v>483.04</v>
      </c>
      <c r="H27" s="35">
        <f>374.87/1.18*1.02*1.103</f>
        <v>357.41630694915256</v>
      </c>
      <c r="I27" s="52">
        <f>E27*H27</f>
        <v>3129.8945999537286</v>
      </c>
      <c r="J27" s="31"/>
    </row>
    <row r="28" spans="1:10" ht="38.25" x14ac:dyDescent="0.2">
      <c r="A28" s="28">
        <v>14</v>
      </c>
      <c r="B28" s="29" t="s">
        <v>37</v>
      </c>
      <c r="C28" s="30" t="s">
        <v>40</v>
      </c>
      <c r="D28" s="13" t="s">
        <v>28</v>
      </c>
      <c r="E28" s="31">
        <v>2.3159999999999998</v>
      </c>
      <c r="F28" s="32" t="s">
        <v>38</v>
      </c>
      <c r="G28" s="31">
        <v>127.75</v>
      </c>
      <c r="H28" s="35">
        <f>374.87/1.18*1.02*1.103</f>
        <v>357.41630694915256</v>
      </c>
      <c r="I28" s="52">
        <f t="shared" ref="I28:I29" si="0">E28*H28</f>
        <v>827.77616689423724</v>
      </c>
      <c r="J28" s="31"/>
    </row>
    <row r="29" spans="1:10" ht="63.75" x14ac:dyDescent="0.2">
      <c r="A29" s="28">
        <v>15</v>
      </c>
      <c r="B29" s="29" t="s">
        <v>41</v>
      </c>
      <c r="C29" s="30" t="s">
        <v>42</v>
      </c>
      <c r="D29" s="13" t="s">
        <v>28</v>
      </c>
      <c r="E29" s="31">
        <v>2.2574999999999998</v>
      </c>
      <c r="F29" s="32" t="s">
        <v>43</v>
      </c>
      <c r="G29" s="31">
        <v>3622.86</v>
      </c>
      <c r="H29" s="35">
        <f>10907/1.18*1.02*1.103</f>
        <v>10399.177474576272</v>
      </c>
      <c r="I29" s="52">
        <f t="shared" si="0"/>
        <v>23476.143148855932</v>
      </c>
      <c r="J29" s="31"/>
    </row>
    <row r="30" spans="1:10" ht="153" x14ac:dyDescent="0.2">
      <c r="A30" s="28">
        <v>17</v>
      </c>
      <c r="B30" s="29" t="s">
        <v>44</v>
      </c>
      <c r="C30" s="30" t="s">
        <v>45</v>
      </c>
      <c r="D30" s="13" t="s">
        <v>18</v>
      </c>
      <c r="E30" s="31">
        <v>26.74</v>
      </c>
      <c r="F30" s="31">
        <v>570.70000000000005</v>
      </c>
      <c r="G30" s="31">
        <v>15260.52</v>
      </c>
      <c r="H30" s="31">
        <v>4452.8100000000004</v>
      </c>
      <c r="I30" s="31">
        <v>119068.14</v>
      </c>
      <c r="J30" s="31">
        <v>7.8023699999999998</v>
      </c>
    </row>
    <row r="31" spans="1:10" ht="127.5" x14ac:dyDescent="0.2">
      <c r="A31" s="28">
        <v>18</v>
      </c>
      <c r="B31" s="29" t="s">
        <v>44</v>
      </c>
      <c r="C31" s="30" t="s">
        <v>46</v>
      </c>
      <c r="D31" s="13" t="s">
        <v>18</v>
      </c>
      <c r="E31" s="31">
        <v>-3.36</v>
      </c>
      <c r="F31" s="31">
        <v>570.70000000000005</v>
      </c>
      <c r="G31" s="31">
        <v>-1917.55</v>
      </c>
      <c r="H31" s="31">
        <v>4452.8100000000004</v>
      </c>
      <c r="I31" s="31">
        <v>-14961.44</v>
      </c>
      <c r="J31" s="31">
        <v>7.8023699999999998</v>
      </c>
    </row>
    <row r="32" spans="1:10" x14ac:dyDescent="0.2">
      <c r="A32" s="33" t="s">
        <v>47</v>
      </c>
      <c r="B32" s="27"/>
      <c r="C32" s="27"/>
      <c r="D32" s="27"/>
      <c r="E32" s="27"/>
      <c r="F32" s="31"/>
      <c r="G32" s="34">
        <v>17606.97</v>
      </c>
      <c r="H32" s="31"/>
      <c r="I32" s="34">
        <v>132509.16</v>
      </c>
      <c r="J32" s="31"/>
    </row>
    <row r="33" spans="1:10" x14ac:dyDescent="0.2">
      <c r="A33" s="33" t="s">
        <v>48</v>
      </c>
      <c r="B33" s="27"/>
      <c r="C33" s="27"/>
      <c r="D33" s="27"/>
      <c r="E33" s="27"/>
      <c r="F33" s="31"/>
      <c r="G33" s="34">
        <v>20380.61</v>
      </c>
      <c r="H33" s="31"/>
      <c r="I33" s="34"/>
      <c r="J33" s="31"/>
    </row>
    <row r="34" spans="1:10" x14ac:dyDescent="0.2">
      <c r="A34" s="26" t="s">
        <v>49</v>
      </c>
      <c r="B34" s="27"/>
      <c r="C34" s="27"/>
      <c r="D34" s="27"/>
      <c r="E34" s="27"/>
      <c r="F34" s="27"/>
      <c r="G34" s="27"/>
      <c r="H34" s="27"/>
      <c r="I34" s="27"/>
      <c r="J34" s="27"/>
    </row>
    <row r="35" spans="1:10" x14ac:dyDescent="0.2">
      <c r="A35" s="23"/>
      <c r="B35" s="22"/>
      <c r="C35" s="22"/>
      <c r="D35" s="22"/>
      <c r="E35" s="22"/>
      <c r="G35" s="5"/>
      <c r="I35" s="5"/>
    </row>
    <row r="36" spans="1:10" x14ac:dyDescent="0.2">
      <c r="D36" s="1"/>
    </row>
    <row r="37" spans="1:10" x14ac:dyDescent="0.2">
      <c r="C37" s="3" t="s">
        <v>53</v>
      </c>
    </row>
    <row r="40" spans="1:10" x14ac:dyDescent="0.2">
      <c r="C40" s="3" t="s">
        <v>54</v>
      </c>
    </row>
  </sheetData>
  <mergeCells count="13">
    <mergeCell ref="A14:J14"/>
    <mergeCell ref="A15:J15"/>
    <mergeCell ref="A32:E32"/>
    <mergeCell ref="A33:E33"/>
    <mergeCell ref="A34:J34"/>
    <mergeCell ref="J11:J12"/>
    <mergeCell ref="H11:I11"/>
    <mergeCell ref="E11:E12"/>
    <mergeCell ref="A11:A12"/>
    <mergeCell ref="B11:B12"/>
    <mergeCell ref="D11:D12"/>
    <mergeCell ref="C11:C12"/>
    <mergeCell ref="F11:G11"/>
  </mergeCells>
  <phoneticPr fontId="1" type="noConversion"/>
  <pageMargins left="0.24" right="0.24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2015-05-21T10:09:07Z</cp:lastPrinted>
  <dcterms:created xsi:type="dcterms:W3CDTF">2002-03-15T05:20:46Z</dcterms:created>
  <dcterms:modified xsi:type="dcterms:W3CDTF">2018-08-15T02:10:59Z</dcterms:modified>
</cp:coreProperties>
</file>